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46、AKT24-ZD3-01   塔尔乡巴格村2024年度扶持发展新型农村集体经济建设项目\"/>
    </mc:Choice>
  </mc:AlternateContent>
  <xr:revisionPtr revIDLastSave="0" documentId="13_ncr:1_{E9EA3717-1633-48E5-A380-8A6FF96EE6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 " sheetId="5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5" l="1"/>
  <c r="G15" i="5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7" i="5"/>
  <c r="E17" i="5"/>
  <c r="D17" i="5"/>
  <c r="D16" i="5"/>
  <c r="D15" i="5"/>
  <c r="G14" i="5"/>
  <c r="E14" i="5"/>
  <c r="F9" i="5"/>
  <c r="J7" i="5"/>
</calcChain>
</file>

<file path=xl/sharedStrings.xml><?xml version="1.0" encoding="utf-8"?>
<sst xmlns="http://schemas.openxmlformats.org/spreadsheetml/2006/main" count="129" uniqueCount="91">
  <si>
    <t>绩效运行监控表</t>
  </si>
  <si>
    <t>（2024年度）</t>
  </si>
  <si>
    <t>项目名称</t>
  </si>
  <si>
    <t>塔尔乡巴格村2024年度扶持发展新型农村集体经济建设项目</t>
  </si>
  <si>
    <t>项目负责人</t>
  </si>
  <si>
    <t>白海清15809081468</t>
  </si>
  <si>
    <t>主管部门</t>
  </si>
  <si>
    <t>阿克陶县农业农村局</t>
  </si>
  <si>
    <t>实施单位</t>
  </si>
  <si>
    <t>塔尔塔吉克民族乡人民政府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</si>
  <si>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</si>
  <si>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</si>
  <si>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</si>
  <si>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</si>
  <si>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</si>
  <si>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</si>
  <si>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</si>
  <si>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</si>
  <si>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</si>
  <si>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目标1.计划将原有 300 平方米老村委会改造为民宿，共 8 间，通过村股份合作社或者招租引进旅游公司进行运行收益。
目标2.项目建成后，完善了当地的旅游基础设施，提高景观美感，增加当地景观魅力，能用新的面貌更好地向外界展示当地文化形象，提高了投资者对当地的印象，给当地带来更多的投资机遇，改善其投资环境。 预计壮大村集体经济年收入 2.8 万元，直接带动至少2人就业，使 253 名脱贫人口受益。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</si>
  <si>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</si>
  <si>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</si>
  <si>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</si>
  <si>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</si>
  <si>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</si>
  <si>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</si>
  <si>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</si>
  <si>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</si>
  <si>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</si>
  <si>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</si>
  <si>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改造房间面积</t>
  </si>
  <si>
    <t>≥300平方米</t>
  </si>
  <si>
    <t>无偏差</t>
  </si>
  <si>
    <t>改造房间数量</t>
  </si>
  <si>
    <t>≥8间</t>
  </si>
  <si>
    <t>质量指标</t>
  </si>
  <si>
    <t>项目验收合格率</t>
  </si>
  <si>
    <t>未达监控节点</t>
  </si>
  <si>
    <t>时效指标</t>
  </si>
  <si>
    <t>未完工</t>
  </si>
  <si>
    <t>成本指标</t>
  </si>
  <si>
    <t>工程费用</t>
  </si>
  <si>
    <t>≤44.4万元</t>
  </si>
  <si>
    <t>20.7万元</t>
  </si>
  <si>
    <t>工程其他费用及预备费</t>
  </si>
  <si>
    <t>≤25.6万元</t>
  </si>
  <si>
    <t>效益指标</t>
  </si>
  <si>
    <t>经济效益指标</t>
  </si>
  <si>
    <t>带动村集体经济年收入</t>
  </si>
  <si>
    <t>≥2.8万元</t>
  </si>
  <si>
    <t>带动增加脱贫人口总收入</t>
  </si>
  <si>
    <t>≥3.6万元/年</t>
  </si>
  <si>
    <t>社会效益指标</t>
  </si>
  <si>
    <t>受益脱贫人口数</t>
  </si>
  <si>
    <t>≥253人</t>
  </si>
  <si>
    <t>≥2398户</t>
  </si>
  <si>
    <t>带动就业人口数</t>
  </si>
  <si>
    <t>≥2人</t>
  </si>
  <si>
    <t>≥9397人</t>
  </si>
  <si>
    <t>满意度指标</t>
  </si>
  <si>
    <t>服务对象满意度指标</t>
  </si>
  <si>
    <t>受益脱贫人口满意度</t>
  </si>
  <si>
    <t>≥95%</t>
  </si>
  <si>
    <t>满意度待调查</t>
  </si>
  <si>
    <t>200平方米</t>
  </si>
  <si>
    <t>5间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</si>
  <si>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</si>
  <si>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</si>
  <si>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</si>
  <si>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</si>
  <si>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</si>
  <si>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</si>
  <si>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</si>
  <si>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</si>
  <si>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</si>
  <si>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</si>
  <si>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</si>
  <si>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</si>
  <si>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</si>
  <si>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</si>
  <si>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</si>
  <si>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</si>
  <si>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</si>
  <si>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</si>
  <si>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可持续影响指标</t>
  </si>
  <si>
    <t>服务对象
满意度指标</t>
  </si>
  <si>
    <t>1-6月执行数</t>
    <phoneticPr fontId="9" type="noConversion"/>
  </si>
  <si>
    <t>1-6月完成情况</t>
    <phoneticPr fontId="9" type="noConversion"/>
  </si>
  <si>
    <t>项目实施中</t>
    <phoneticPr fontId="9" type="noConversion"/>
  </si>
  <si>
    <t>2024年3月</t>
    <phoneticPr fontId="9" type="noConversion"/>
  </si>
  <si>
    <t>2024年6月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</si>
</sst>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9" fontId="7" fillId="0" borderId="1" xfId="4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abSelected="1" topLeftCell="A4" workbookViewId="0">
      <selection activeCell="G12" sqref="G1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5" t="s">
        <v>2</v>
      </c>
      <c r="B4" s="38" t="s">
        <v>3</v>
      </c>
      <c r="C4" s="38"/>
      <c r="D4" s="38"/>
      <c r="E4" s="5" t="s">
        <v>4</v>
      </c>
      <c r="F4" s="37" t="s">
        <v>5</v>
      </c>
      <c r="G4" s="37"/>
      <c r="H4" s="37"/>
      <c r="I4" s="37"/>
      <c r="J4" s="37"/>
    </row>
    <row r="5" spans="1:10" x14ac:dyDescent="0.25">
      <c r="A5" s="5" t="s">
        <v>6</v>
      </c>
      <c r="B5" s="37" t="s">
        <v>7</v>
      </c>
      <c r="C5" s="37"/>
      <c r="D5" s="37"/>
      <c r="E5" s="5" t="s">
        <v>8</v>
      </c>
      <c r="F5" s="37" t="s">
        <v>9</v>
      </c>
      <c r="G5" s="37"/>
      <c r="H5" s="37"/>
      <c r="I5" s="37"/>
      <c r="J5" s="37"/>
    </row>
    <row r="6" spans="1:10" x14ac:dyDescent="0.25">
      <c r="A6" s="44" t="s">
        <v>10</v>
      </c>
      <c r="B6" s="40" t="s">
        <v>11</v>
      </c>
      <c r="C6" s="40"/>
      <c r="D6" s="40"/>
      <c r="E6" s="40"/>
      <c r="F6" s="40" t="s">
        <v>12</v>
      </c>
      <c r="G6" s="40"/>
      <c r="H6" s="37" t="s">
        <v>86</v>
      </c>
      <c r="I6" s="37"/>
      <c r="J6" s="17" t="s">
        <v>13</v>
      </c>
    </row>
    <row r="7" spans="1:10" x14ac:dyDescent="0.25">
      <c r="A7" s="44"/>
      <c r="B7" s="40" t="s">
        <v>14</v>
      </c>
      <c r="C7" s="40"/>
      <c r="D7" s="40"/>
      <c r="E7" s="40"/>
      <c r="F7" s="37">
        <v>70</v>
      </c>
      <c r="G7" s="37"/>
      <c r="H7" s="39">
        <v>20.7</v>
      </c>
      <c r="I7" s="39"/>
      <c r="J7" s="34">
        <f>H7/F7</f>
        <v>0.29571428571428598</v>
      </c>
    </row>
    <row r="8" spans="1:10" x14ac:dyDescent="0.25">
      <c r="A8" s="44"/>
      <c r="B8" s="40" t="s">
        <v>15</v>
      </c>
      <c r="C8" s="40"/>
      <c r="D8" s="40"/>
      <c r="E8" s="40"/>
      <c r="F8" s="37">
        <v>70</v>
      </c>
      <c r="G8" s="37"/>
      <c r="H8" s="39"/>
      <c r="I8" s="39"/>
      <c r="J8" s="17" t="s">
        <v>16</v>
      </c>
    </row>
    <row r="9" spans="1:10" x14ac:dyDescent="0.25">
      <c r="A9" s="44"/>
      <c r="B9" s="40" t="s">
        <v>17</v>
      </c>
      <c r="C9" s="40"/>
      <c r="D9" s="40"/>
      <c r="E9" s="40"/>
      <c r="F9" s="40">
        <f>[1]申报表!E8</f>
        <v>0</v>
      </c>
      <c r="G9" s="40"/>
      <c r="H9" s="39">
        <v>0</v>
      </c>
      <c r="I9" s="39"/>
      <c r="J9" s="17" t="s">
        <v>16</v>
      </c>
    </row>
    <row r="10" spans="1:10" ht="53.15" customHeight="1" x14ac:dyDescent="0.25">
      <c r="A10" s="4" t="s">
        <v>18</v>
      </c>
      <c r="B10" s="53" t="s">
        <v>19</v>
      </c>
      <c r="C10" s="53"/>
      <c r="D10" s="53"/>
      <c r="E10" s="53"/>
      <c r="F10" s="53"/>
      <c r="G10" s="53"/>
      <c r="H10" s="53"/>
      <c r="I10" s="53"/>
      <c r="J10" s="53"/>
    </row>
    <row r="11" spans="1:10" ht="27" customHeight="1" x14ac:dyDescent="0.25">
      <c r="A11" s="45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87</v>
      </c>
      <c r="G11" s="16" t="s">
        <v>25</v>
      </c>
      <c r="H11" s="40" t="s">
        <v>26</v>
      </c>
      <c r="I11" s="40"/>
      <c r="J11" s="17" t="s">
        <v>27</v>
      </c>
    </row>
    <row r="12" spans="1:10" s="1" customFormat="1" ht="19" customHeight="1" x14ac:dyDescent="0.25">
      <c r="A12" s="45"/>
      <c r="B12" s="46" t="s">
        <v>28</v>
      </c>
      <c r="C12" s="48" t="s">
        <v>29</v>
      </c>
      <c r="D12" s="19" t="s">
        <v>30</v>
      </c>
      <c r="E12" s="12" t="s">
        <v>31</v>
      </c>
      <c r="F12" s="20" t="s">
        <v>64</v>
      </c>
      <c r="G12" s="12" t="s">
        <v>31</v>
      </c>
      <c r="H12" s="41" t="s">
        <v>88</v>
      </c>
      <c r="I12" s="41"/>
      <c r="J12" s="35"/>
    </row>
    <row r="13" spans="1:10" s="1" customFormat="1" ht="19" customHeight="1" x14ac:dyDescent="0.25">
      <c r="A13" s="45"/>
      <c r="B13" s="47"/>
      <c r="C13" s="49"/>
      <c r="D13" s="19" t="s">
        <v>33</v>
      </c>
      <c r="E13" s="12" t="s">
        <v>34</v>
      </c>
      <c r="F13" s="21" t="s">
        <v>65</v>
      </c>
      <c r="G13" s="12" t="s">
        <v>34</v>
      </c>
      <c r="H13" s="41" t="s">
        <v>88</v>
      </c>
      <c r="I13" s="41"/>
      <c r="J13" s="35"/>
    </row>
    <row r="14" spans="1:10" s="1" customFormat="1" ht="19" customHeight="1" x14ac:dyDescent="0.25">
      <c r="A14" s="45"/>
      <c r="B14" s="47"/>
      <c r="C14" s="18" t="s">
        <v>35</v>
      </c>
      <c r="D14" s="22" t="s">
        <v>36</v>
      </c>
      <c r="E14" s="23">
        <f>100%</f>
        <v>1</v>
      </c>
      <c r="F14" s="21" t="s">
        <v>37</v>
      </c>
      <c r="G14" s="23">
        <f t="shared" ref="G14:G17" si="0">E14</f>
        <v>1</v>
      </c>
      <c r="H14" s="41" t="s">
        <v>88</v>
      </c>
      <c r="I14" s="41"/>
      <c r="J14" s="35"/>
    </row>
    <row r="15" spans="1:10" s="1" customFormat="1" ht="19" customHeight="1" x14ac:dyDescent="0.25">
      <c r="A15" s="45"/>
      <c r="B15" s="47"/>
      <c r="C15" s="45" t="s">
        <v>38</v>
      </c>
      <c r="D15" s="22" t="str">
        <f>[1]申报表!D14</f>
        <v>项目计划开工时间</v>
      </c>
      <c r="E15" s="24" t="s">
        <v>89</v>
      </c>
      <c r="F15" s="24" t="s">
        <v>89</v>
      </c>
      <c r="G15" s="75" t="str">
        <f>E15</f>
        <v>2024年3月</v>
      </c>
      <c r="H15" s="41" t="s">
        <v>32</v>
      </c>
      <c r="I15" s="41"/>
      <c r="J15" s="35"/>
    </row>
    <row r="16" spans="1:10" s="1" customFormat="1" ht="19" customHeight="1" x14ac:dyDescent="0.25">
      <c r="A16" s="45"/>
      <c r="B16" s="47"/>
      <c r="C16" s="45"/>
      <c r="D16" s="22" t="str">
        <f>[1]申报表!D15</f>
        <v>项目计划完工时间</v>
      </c>
      <c r="E16" s="24" t="s">
        <v>90</v>
      </c>
      <c r="F16" s="26" t="s">
        <v>39</v>
      </c>
      <c r="G16" s="75" t="str">
        <f>E16</f>
        <v>2024年6月</v>
      </c>
      <c r="H16" s="41" t="s">
        <v>88</v>
      </c>
      <c r="I16" s="41"/>
      <c r="J16" s="35"/>
    </row>
    <row r="17" spans="1:10" s="1" customFormat="1" ht="19" customHeight="1" x14ac:dyDescent="0.25">
      <c r="A17" s="45"/>
      <c r="B17" s="47"/>
      <c r="C17" s="45"/>
      <c r="D17" s="22" t="str">
        <f>[1]申报表!D16</f>
        <v>工程完工及时率（100%）</v>
      </c>
      <c r="E17" s="23">
        <f>100%</f>
        <v>1</v>
      </c>
      <c r="F17" s="21" t="s">
        <v>37</v>
      </c>
      <c r="G17" s="23">
        <f t="shared" si="0"/>
        <v>1</v>
      </c>
      <c r="H17" s="41" t="s">
        <v>88</v>
      </c>
      <c r="I17" s="41"/>
      <c r="J17" s="35"/>
    </row>
    <row r="18" spans="1:10" s="1" customFormat="1" ht="19" customHeight="1" x14ac:dyDescent="0.25">
      <c r="A18" s="45"/>
      <c r="B18" s="47"/>
      <c r="C18" s="50" t="s">
        <v>40</v>
      </c>
      <c r="D18" s="19" t="s">
        <v>41</v>
      </c>
      <c r="E18" s="12" t="s">
        <v>42</v>
      </c>
      <c r="F18" s="27" t="s">
        <v>43</v>
      </c>
      <c r="G18" s="12" t="s">
        <v>42</v>
      </c>
      <c r="H18" s="41" t="s">
        <v>88</v>
      </c>
      <c r="I18" s="41"/>
      <c r="J18" s="35"/>
    </row>
    <row r="19" spans="1:10" s="1" customFormat="1" ht="19" customHeight="1" x14ac:dyDescent="0.25">
      <c r="A19" s="45"/>
      <c r="B19" s="47"/>
      <c r="C19" s="50"/>
      <c r="D19" s="19" t="s">
        <v>44</v>
      </c>
      <c r="E19" s="12" t="s">
        <v>45</v>
      </c>
      <c r="F19" s="28">
        <v>0</v>
      </c>
      <c r="G19" s="12" t="s">
        <v>45</v>
      </c>
      <c r="H19" s="41" t="s">
        <v>88</v>
      </c>
      <c r="I19" s="41"/>
      <c r="J19" s="35"/>
    </row>
    <row r="20" spans="1:10" s="1" customFormat="1" ht="19" customHeight="1" x14ac:dyDescent="0.25">
      <c r="A20" s="45"/>
      <c r="B20" s="46" t="s">
        <v>46</v>
      </c>
      <c r="C20" s="51" t="s">
        <v>47</v>
      </c>
      <c r="D20" s="29" t="s">
        <v>48</v>
      </c>
      <c r="E20" s="30" t="s">
        <v>49</v>
      </c>
      <c r="F20" s="21" t="s">
        <v>37</v>
      </c>
      <c r="G20" s="28" t="s">
        <v>49</v>
      </c>
      <c r="H20" s="41" t="s">
        <v>88</v>
      </c>
      <c r="I20" s="41"/>
      <c r="J20" s="35"/>
    </row>
    <row r="21" spans="1:10" s="1" customFormat="1" ht="19" customHeight="1" x14ac:dyDescent="0.25">
      <c r="A21" s="45"/>
      <c r="B21" s="47"/>
      <c r="C21" s="51"/>
      <c r="D21" s="31" t="s">
        <v>50</v>
      </c>
      <c r="E21" s="30" t="s">
        <v>51</v>
      </c>
      <c r="F21" s="21" t="s">
        <v>37</v>
      </c>
      <c r="G21" s="28" t="s">
        <v>51</v>
      </c>
      <c r="H21" s="41" t="s">
        <v>88</v>
      </c>
      <c r="I21" s="41"/>
      <c r="J21" s="35"/>
    </row>
    <row r="22" spans="1:10" s="1" customFormat="1" ht="19" customHeight="1" x14ac:dyDescent="0.25">
      <c r="A22" s="45"/>
      <c r="B22" s="47"/>
      <c r="C22" s="52" t="s">
        <v>52</v>
      </c>
      <c r="D22" s="19" t="s">
        <v>53</v>
      </c>
      <c r="E22" s="25" t="s">
        <v>54</v>
      </c>
      <c r="F22" s="21" t="s">
        <v>37</v>
      </c>
      <c r="G22" s="28" t="s">
        <v>55</v>
      </c>
      <c r="H22" s="41" t="s">
        <v>88</v>
      </c>
      <c r="I22" s="41"/>
      <c r="J22" s="35"/>
    </row>
    <row r="23" spans="1:10" s="1" customFormat="1" ht="21" customHeight="1" x14ac:dyDescent="0.25">
      <c r="A23" s="45"/>
      <c r="B23" s="47"/>
      <c r="C23" s="50"/>
      <c r="D23" s="19" t="s">
        <v>56</v>
      </c>
      <c r="E23" s="30" t="s">
        <v>57</v>
      </c>
      <c r="F23" s="21" t="s">
        <v>37</v>
      </c>
      <c r="G23" s="25" t="s">
        <v>58</v>
      </c>
      <c r="H23" s="41" t="s">
        <v>88</v>
      </c>
      <c r="I23" s="41"/>
      <c r="J23" s="35"/>
    </row>
    <row r="24" spans="1:10" s="1" customFormat="1" ht="25" customHeight="1" x14ac:dyDescent="0.25">
      <c r="A24" s="45"/>
      <c r="B24" s="12" t="s">
        <v>59</v>
      </c>
      <c r="C24" s="32" t="s">
        <v>60</v>
      </c>
      <c r="D24" s="19" t="s">
        <v>61</v>
      </c>
      <c r="E24" s="33" t="s">
        <v>62</v>
      </c>
      <c r="F24" s="21" t="s">
        <v>37</v>
      </c>
      <c r="G24" s="25" t="s">
        <v>62</v>
      </c>
      <c r="H24" s="42" t="s">
        <v>63</v>
      </c>
      <c r="I24" s="43"/>
      <c r="J24" s="35"/>
    </row>
  </sheetData>
  <protectedRanges>
    <protectedRange sqref="H6:I8 F7:G7" name="区域2"/>
    <protectedRange sqref="F12:F14 F20:F24 F16:F17" name="区域1"/>
    <protectedRange sqref="H7:I9 F7:G7" name="区域2_1"/>
  </protectedRanges>
  <mergeCells count="42">
    <mergeCell ref="A6:A9"/>
    <mergeCell ref="A11:A24"/>
    <mergeCell ref="B12:B19"/>
    <mergeCell ref="B20:B23"/>
    <mergeCell ref="C12:C13"/>
    <mergeCell ref="C15:C17"/>
    <mergeCell ref="C18:C19"/>
    <mergeCell ref="C20:C21"/>
    <mergeCell ref="C22:C23"/>
    <mergeCell ref="B10:J10"/>
    <mergeCell ref="H11:I11"/>
    <mergeCell ref="H12:I12"/>
    <mergeCell ref="H13:I13"/>
    <mergeCell ref="H14:I14"/>
    <mergeCell ref="B8:E8"/>
    <mergeCell ref="F8:G8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4" t="s">
        <v>66</v>
      </c>
      <c r="B1" s="54"/>
      <c r="C1" s="54"/>
      <c r="D1" s="55"/>
      <c r="E1" s="54"/>
      <c r="F1" s="54"/>
      <c r="G1" s="54"/>
    </row>
    <row r="2" spans="1:8" x14ac:dyDescent="0.25">
      <c r="A2" s="56" t="s">
        <v>67</v>
      </c>
      <c r="B2" s="56"/>
      <c r="C2" s="56"/>
      <c r="D2" s="57"/>
      <c r="E2" s="56"/>
      <c r="F2" s="56"/>
      <c r="G2" s="56"/>
    </row>
    <row r="3" spans="1:8" ht="24" customHeight="1" x14ac:dyDescent="0.25">
      <c r="A3" s="58" t="s">
        <v>2</v>
      </c>
      <c r="B3" s="58"/>
      <c r="C3" s="38" t="e">
        <f>#REF!</f>
        <v>#REF!</v>
      </c>
      <c r="D3" s="59"/>
      <c r="E3" s="37"/>
      <c r="F3" s="37"/>
      <c r="G3" s="37"/>
    </row>
    <row r="4" spans="1:8" ht="24" customHeight="1" x14ac:dyDescent="0.25">
      <c r="A4" s="58" t="s">
        <v>68</v>
      </c>
      <c r="B4" s="58"/>
      <c r="C4" s="38" t="s">
        <v>69</v>
      </c>
      <c r="D4" s="59"/>
      <c r="E4" s="37"/>
      <c r="F4" s="37"/>
      <c r="G4" s="37"/>
    </row>
    <row r="5" spans="1:8" ht="24" customHeight="1" x14ac:dyDescent="0.25">
      <c r="A5" s="58" t="s">
        <v>70</v>
      </c>
      <c r="B5" s="58"/>
      <c r="C5" s="60" t="s">
        <v>71</v>
      </c>
      <c r="D5" s="61"/>
      <c r="E5" s="3" t="s">
        <v>72</v>
      </c>
      <c r="F5" s="37" t="s">
        <v>73</v>
      </c>
      <c r="G5" s="37"/>
      <c r="H5" s="1" t="s">
        <v>74</v>
      </c>
    </row>
    <row r="6" spans="1:8" ht="24" customHeight="1" x14ac:dyDescent="0.25">
      <c r="A6" s="58" t="s">
        <v>75</v>
      </c>
      <c r="B6" s="58"/>
      <c r="C6" s="60" t="s">
        <v>76</v>
      </c>
      <c r="D6" s="61"/>
      <c r="E6" s="3" t="s">
        <v>77</v>
      </c>
      <c r="F6" s="37" t="e">
        <f>#REF!</f>
        <v>#REF!</v>
      </c>
      <c r="G6" s="37"/>
    </row>
    <row r="7" spans="1:8" ht="24" customHeight="1" x14ac:dyDescent="0.25">
      <c r="A7" s="58" t="s">
        <v>78</v>
      </c>
      <c r="B7" s="58"/>
      <c r="C7" s="6" t="s">
        <v>79</v>
      </c>
      <c r="D7" s="37" t="e">
        <f>#REF!</f>
        <v>#REF!</v>
      </c>
      <c r="E7" s="37"/>
      <c r="F7" s="37"/>
      <c r="G7" s="37"/>
    </row>
    <row r="8" spans="1:8" ht="24" customHeight="1" x14ac:dyDescent="0.25">
      <c r="A8" s="58"/>
      <c r="B8" s="58"/>
      <c r="C8" s="3" t="s">
        <v>80</v>
      </c>
      <c r="D8" s="37" t="e">
        <f>#REF!</f>
        <v>#REF!</v>
      </c>
      <c r="E8" s="37"/>
      <c r="F8" s="37"/>
      <c r="G8" s="37"/>
    </row>
    <row r="9" spans="1:8" ht="24" customHeight="1" x14ac:dyDescent="0.25">
      <c r="A9" s="58"/>
      <c r="B9" s="58"/>
      <c r="C9" s="3" t="s">
        <v>17</v>
      </c>
      <c r="D9" s="37" t="e">
        <f>#REF!</f>
        <v>#REF!</v>
      </c>
      <c r="E9" s="37"/>
      <c r="F9" s="37"/>
      <c r="G9" s="37"/>
    </row>
    <row r="10" spans="1:8" ht="72" customHeight="1" x14ac:dyDescent="0.25">
      <c r="A10" s="7" t="s">
        <v>81</v>
      </c>
      <c r="B10" s="62" t="e">
        <f>#REF!</f>
        <v>#REF!</v>
      </c>
      <c r="C10" s="63"/>
      <c r="D10" s="64"/>
      <c r="E10" s="64"/>
      <c r="F10" s="64"/>
      <c r="G10" s="65"/>
    </row>
    <row r="11" spans="1:8" ht="28.15" customHeight="1" x14ac:dyDescent="0.25">
      <c r="A11" s="69" t="s">
        <v>20</v>
      </c>
      <c r="B11" s="9" t="s">
        <v>21</v>
      </c>
      <c r="C11" s="10" t="s">
        <v>22</v>
      </c>
      <c r="D11" s="66" t="s">
        <v>23</v>
      </c>
      <c r="E11" s="58"/>
      <c r="F11" s="58"/>
      <c r="G11" s="3" t="s">
        <v>82</v>
      </c>
    </row>
    <row r="12" spans="1:8" ht="28.15" customHeight="1" x14ac:dyDescent="0.25">
      <c r="A12" s="70"/>
      <c r="B12" s="72" t="s">
        <v>28</v>
      </c>
      <c r="C12" s="11" t="s">
        <v>29</v>
      </c>
      <c r="D12" s="67" t="e">
        <f>#REF!</f>
        <v>#REF!</v>
      </c>
      <c r="E12" s="68"/>
      <c r="F12" s="68"/>
      <c r="G12" s="12" t="e">
        <f>#REF!</f>
        <v>#REF!</v>
      </c>
    </row>
    <row r="13" spans="1:8" ht="28.15" customHeight="1" x14ac:dyDescent="0.25">
      <c r="A13" s="70"/>
      <c r="B13" s="73"/>
      <c r="C13" s="8" t="s">
        <v>35</v>
      </c>
      <c r="D13" s="67" t="e">
        <f>#REF!</f>
        <v>#REF!</v>
      </c>
      <c r="E13" s="68"/>
      <c r="F13" s="68"/>
      <c r="G13" s="13" t="e">
        <f>#REF!</f>
        <v>#REF!</v>
      </c>
    </row>
    <row r="14" spans="1:8" ht="28.15" customHeight="1" x14ac:dyDescent="0.25">
      <c r="A14" s="70"/>
      <c r="B14" s="73"/>
      <c r="C14" s="69" t="s">
        <v>38</v>
      </c>
      <c r="D14" s="67" t="e">
        <f>#REF!</f>
        <v>#REF!</v>
      </c>
      <c r="E14" s="68"/>
      <c r="F14" s="68"/>
      <c r="G14" s="12" t="e">
        <f>#REF!</f>
        <v>#REF!</v>
      </c>
    </row>
    <row r="15" spans="1:8" ht="28.15" customHeight="1" x14ac:dyDescent="0.25">
      <c r="A15" s="70"/>
      <c r="B15" s="73"/>
      <c r="C15" s="70"/>
      <c r="D15" s="67" t="e">
        <f>#REF!</f>
        <v>#REF!</v>
      </c>
      <c r="E15" s="68"/>
      <c r="F15" s="68"/>
      <c r="G15" s="12" t="e">
        <f>#REF!</f>
        <v>#REF!</v>
      </c>
    </row>
    <row r="16" spans="1:8" ht="28.15" customHeight="1" x14ac:dyDescent="0.25">
      <c r="A16" s="70"/>
      <c r="B16" s="73"/>
      <c r="C16" s="71"/>
      <c r="D16" s="67" t="e">
        <f>#REF!</f>
        <v>#REF!</v>
      </c>
      <c r="E16" s="68"/>
      <c r="F16" s="68"/>
      <c r="G16" s="13" t="e">
        <f>#REF!</f>
        <v>#REF!</v>
      </c>
    </row>
    <row r="17" spans="1:7" ht="28.15" customHeight="1" x14ac:dyDescent="0.25">
      <c r="A17" s="70"/>
      <c r="B17" s="74"/>
      <c r="C17" s="8" t="s">
        <v>40</v>
      </c>
      <c r="D17" s="67" t="e">
        <f>#REF!</f>
        <v>#REF!</v>
      </c>
      <c r="E17" s="68"/>
      <c r="F17" s="68"/>
      <c r="G17" s="12" t="e">
        <f>#REF!</f>
        <v>#REF!</v>
      </c>
    </row>
    <row r="18" spans="1:7" ht="28.15" customHeight="1" x14ac:dyDescent="0.25">
      <c r="A18" s="70"/>
      <c r="B18" s="73" t="s">
        <v>46</v>
      </c>
      <c r="C18" s="69" t="s">
        <v>83</v>
      </c>
      <c r="D18" s="67" t="e">
        <f>#REF!</f>
        <v>#REF!</v>
      </c>
      <c r="E18" s="68"/>
      <c r="F18" s="68"/>
      <c r="G18" s="12" t="e">
        <f>#REF!</f>
        <v>#REF!</v>
      </c>
    </row>
    <row r="19" spans="1:7" ht="28.15" customHeight="1" x14ac:dyDescent="0.25">
      <c r="A19" s="70"/>
      <c r="B19" s="73"/>
      <c r="C19" s="70"/>
      <c r="D19" s="67" t="e">
        <f>#REF!</f>
        <v>#REF!</v>
      </c>
      <c r="E19" s="68"/>
      <c r="F19" s="68"/>
      <c r="G19" s="12" t="e">
        <f>#REF!</f>
        <v>#REF!</v>
      </c>
    </row>
    <row r="20" spans="1:7" ht="28.15" customHeight="1" x14ac:dyDescent="0.25">
      <c r="A20" s="70"/>
      <c r="B20" s="73"/>
      <c r="C20" s="70"/>
      <c r="D20" s="67" t="e">
        <f>#REF!</f>
        <v>#REF!</v>
      </c>
      <c r="E20" s="68"/>
      <c r="F20" s="68"/>
      <c r="G20" s="12" t="e">
        <f>#REF!</f>
        <v>#REF!</v>
      </c>
    </row>
    <row r="21" spans="1:7" ht="28.15" customHeight="1" x14ac:dyDescent="0.25">
      <c r="A21" s="70"/>
      <c r="B21" s="73"/>
      <c r="C21" s="71"/>
      <c r="D21" s="67" t="e">
        <f>#REF!</f>
        <v>#REF!</v>
      </c>
      <c r="E21" s="68"/>
      <c r="F21" s="68"/>
      <c r="G21" s="13" t="e">
        <f>#REF!</f>
        <v>#REF!</v>
      </c>
    </row>
    <row r="22" spans="1:7" ht="28.15" customHeight="1" x14ac:dyDescent="0.25">
      <c r="A22" s="70"/>
      <c r="B22" s="73"/>
      <c r="C22" s="69" t="s">
        <v>84</v>
      </c>
      <c r="D22" s="67" t="e">
        <f>#REF!</f>
        <v>#REF!</v>
      </c>
      <c r="E22" s="68"/>
      <c r="F22" s="68"/>
      <c r="G22" s="12" t="e">
        <f>#REF!</f>
        <v>#REF!</v>
      </c>
    </row>
    <row r="23" spans="1:7" ht="28.15" customHeight="1" x14ac:dyDescent="0.25">
      <c r="A23" s="70"/>
      <c r="B23" s="73"/>
      <c r="C23" s="70"/>
      <c r="D23" s="67" t="e">
        <f>#REF!</f>
        <v>#REF!</v>
      </c>
      <c r="E23" s="68"/>
      <c r="F23" s="68"/>
      <c r="G23" s="12" t="e">
        <f>#REF!</f>
        <v>#REF!</v>
      </c>
    </row>
    <row r="24" spans="1:7" ht="28.15" customHeight="1" x14ac:dyDescent="0.25">
      <c r="A24" s="70"/>
      <c r="B24" s="72" t="s">
        <v>59</v>
      </c>
      <c r="C24" s="69" t="s">
        <v>85</v>
      </c>
      <c r="D24" s="67" t="e">
        <f>#REF!</f>
        <v>#REF!</v>
      </c>
      <c r="E24" s="68"/>
      <c r="F24" s="68"/>
      <c r="G24" s="13" t="e">
        <f>#REF!</f>
        <v>#REF!</v>
      </c>
    </row>
    <row r="25" spans="1:7" ht="28.15" customHeight="1" x14ac:dyDescent="0.25">
      <c r="A25" s="71"/>
      <c r="B25" s="74"/>
      <c r="C25" s="71"/>
      <c r="D25" s="67" t="e">
        <f>#REF!</f>
        <v>#REF!</v>
      </c>
      <c r="E25" s="68"/>
      <c r="F25" s="68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